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Лист1!$A$6:$K$6</definedName>
    <definedName name="_xlnm.Print_Titles" localSheetId="0">Лист1!$7:$7</definedName>
    <definedName name="_xlnm.Print_Area" localSheetId="0">Лист1!$A$1:$K$19</definedName>
  </definedNames>
  <calcPr calcId="125725" fullPrecision="0"/>
</workbook>
</file>

<file path=xl/calcChain.xml><?xml version="1.0" encoding="utf-8"?>
<calcChain xmlns="http://schemas.openxmlformats.org/spreadsheetml/2006/main">
  <c r="C19" i="1"/>
  <c r="C18"/>
  <c r="C17"/>
  <c r="C16"/>
  <c r="C15"/>
  <c r="C14"/>
  <c r="C13"/>
  <c r="C12"/>
  <c r="C11"/>
  <c r="C10"/>
  <c r="K8" l="1"/>
  <c r="J8"/>
  <c r="H8"/>
  <c r="G8"/>
  <c r="E8"/>
  <c r="D8"/>
  <c r="I19"/>
  <c r="I18"/>
  <c r="I17"/>
  <c r="I16"/>
  <c r="I15"/>
  <c r="I14"/>
  <c r="I13"/>
  <c r="I12"/>
  <c r="I11"/>
  <c r="I10"/>
  <c r="F19"/>
  <c r="F18"/>
  <c r="F17"/>
  <c r="F16"/>
  <c r="F15"/>
  <c r="F14"/>
  <c r="F13"/>
  <c r="F12"/>
  <c r="F11"/>
  <c r="F10"/>
  <c r="I8" l="1"/>
  <c r="F8" l="1"/>
  <c r="C8" l="1"/>
</calcChain>
</file>

<file path=xl/sharedStrings.xml><?xml version="1.0" encoding="utf-8"?>
<sst xmlns="http://schemas.openxmlformats.org/spreadsheetml/2006/main" count="41" uniqueCount="32">
  <si>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</si>
  <si>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</si>
  <si>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</si>
  <si>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</si>
  <si>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</si>
  <si>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</si>
  <si>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</si>
  <si>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</si>
  <si>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</si>
  <si>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</si>
  <si>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</si>
  <si>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</si>
  <si>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 xml:space="preserve">Бюджетные ассигнования, утвержденные Законом Забайкальского края 
"О бюджете Забайкальского края на 2020 год и плановый период 2021 и 2022 годы"
</t>
  </si>
  <si>
    <t>4.</t>
  </si>
  <si>
    <t>5.</t>
  </si>
  <si>
    <t>6.</t>
  </si>
  <si>
    <t>7.</t>
  </si>
  <si>
    <t>8.</t>
  </si>
  <si>
    <t>9.</t>
  </si>
  <si>
    <t>Муниципальный район "Улётовский район"</t>
  </si>
  <si>
    <t>10.</t>
  </si>
  <si>
    <t>Муниципальный район "Шилкинский район"</t>
  </si>
  <si>
    <t>Муниципальный район "Калганский район"</t>
  </si>
  <si>
    <t>Муниципальный район "Оловяннинский район"</t>
  </si>
  <si>
    <t>Муниципальный район "Хилокский район"</t>
  </si>
  <si>
    <t xml:space="preserve">11 (таблица 16). Отчет об исполнении распределенных субсидий бюджетам бюджетам муниципальных образований на реализацию мероприятий федеральной целевой программы "Увековечение памяти погибших при защите Отечества на 2019–2024 годы" в 2020 году
</t>
  </si>
  <si>
    <t>Муниципальный район "Карымский район"</t>
  </si>
  <si>
    <t>Муниципальный район "Нерчинско-Заводский район"</t>
  </si>
  <si>
    <t>Приаргунский муниципальный округ</t>
  </si>
  <si>
    <t>Городской округ "Город Петровск-Забайкальский"</t>
  </si>
  <si>
    <t>Городской округ "Город Чита"</t>
  </si>
  <si>
    <t>Наименование муниципальных районов, муниципальных и городских округов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</si>
</sst>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#,##0.0"/>
  </numFmts>
  <fonts count="10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5" fontId="9" fillId="0" borderId="3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right" wrapText="1"/>
    </xf>
    <xf numFmtId="164" fontId="7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4" fillId="0" borderId="0" xfId="0" applyFont="1"/>
    <xf numFmtId="0" fontId="4" fillId="0" borderId="2" xfId="0" applyFont="1" applyBorder="1" applyAlignment="1">
      <alignment horizontal="right"/>
    </xf>
    <xf numFmtId="0" fontId="7" fillId="0" borderId="1" xfId="0" applyFont="1" applyBorder="1" applyAlignment="1">
      <alignment vertical="top" wrapText="1"/>
    </xf>
    <xf numFmtId="165" fontId="8" fillId="0" borderId="0" xfId="0" applyNumberFormat="1" applyFont="1" applyFill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st18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view="pageBreakPreview" zoomScale="75" zoomScaleNormal="75" zoomScaleSheetLayoutView="75" workbookViewId="0">
      <selection activeCell="R8" sqref="R8"/>
    </sheetView>
  </sheetViews>
  <sheetFormatPr defaultRowHeight="12.75"/>
  <cols>
    <col min="1" max="1" width="4.42578125" style="1" customWidth="1"/>
    <col min="2" max="2" width="34.28515625" style="1" customWidth="1"/>
    <col min="3" max="4" width="14.7109375" style="1" customWidth="1"/>
    <col min="5" max="5" width="15" style="1" customWidth="1"/>
    <col min="6" max="7" width="14.140625" style="1" customWidth="1"/>
    <col min="8" max="8" width="12.42578125" style="1" customWidth="1"/>
    <col min="9" max="9" width="13.28515625" style="1" customWidth="1"/>
    <col min="10" max="10" width="13.5703125" style="1" customWidth="1"/>
    <col min="11" max="11" width="13.7109375" style="1" customWidth="1"/>
    <col min="12" max="16384" width="9.140625" style="1"/>
  </cols>
  <sheetData>
    <row r="1" spans="1:11" ht="36" customHeight="1">
      <c r="A1" s="13" t="s">
        <v>25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2.7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2.75" customHeight="1">
      <c r="A3" s="9"/>
      <c r="B3" s="9"/>
      <c r="C3" s="12"/>
      <c r="D3" s="12"/>
      <c r="E3" s="12"/>
      <c r="F3" s="9"/>
      <c r="G3" s="9"/>
      <c r="H3" s="9"/>
      <c r="I3" s="9"/>
      <c r="J3" s="9"/>
      <c r="K3" s="10" t="s">
        <v>5</v>
      </c>
    </row>
    <row r="4" spans="1:11" ht="68.25" customHeight="1">
      <c r="A4" s="15" t="s">
        <v>0</v>
      </c>
      <c r="B4" s="15" t="s">
        <v>31</v>
      </c>
      <c r="C4" s="15" t="s">
        <v>12</v>
      </c>
      <c r="D4" s="15"/>
      <c r="E4" s="15"/>
      <c r="F4" s="15" t="s">
        <v>4</v>
      </c>
      <c r="G4" s="15"/>
      <c r="H4" s="15"/>
      <c r="I4" s="15" t="s">
        <v>1</v>
      </c>
      <c r="J4" s="15"/>
      <c r="K4" s="15"/>
    </row>
    <row r="5" spans="1:11" ht="16.5" customHeight="1">
      <c r="A5" s="15"/>
      <c r="B5" s="15"/>
      <c r="C5" s="15" t="s">
        <v>8</v>
      </c>
      <c r="D5" s="15" t="s">
        <v>2</v>
      </c>
      <c r="E5" s="15"/>
      <c r="F5" s="15" t="s">
        <v>8</v>
      </c>
      <c r="G5" s="15" t="s">
        <v>2</v>
      </c>
      <c r="H5" s="15"/>
      <c r="I5" s="15" t="s">
        <v>8</v>
      </c>
      <c r="J5" s="15" t="s">
        <v>2</v>
      </c>
      <c r="K5" s="15"/>
    </row>
    <row r="6" spans="1:11" ht="60" customHeight="1">
      <c r="A6" s="15"/>
      <c r="B6" s="15"/>
      <c r="C6" s="15"/>
      <c r="D6" s="6" t="s">
        <v>9</v>
      </c>
      <c r="E6" s="6" t="s">
        <v>10</v>
      </c>
      <c r="F6" s="15"/>
      <c r="G6" s="6" t="s">
        <v>9</v>
      </c>
      <c r="H6" s="6" t="s">
        <v>10</v>
      </c>
      <c r="I6" s="15"/>
      <c r="J6" s="6" t="s">
        <v>9</v>
      </c>
      <c r="K6" s="6" t="s">
        <v>10</v>
      </c>
    </row>
    <row r="7" spans="1:11" ht="16.5" customHeight="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ht="19.5" customHeight="1">
      <c r="A8" s="11"/>
      <c r="B8" s="3" t="s">
        <v>3</v>
      </c>
      <c r="C8" s="4">
        <f>D8+E8</f>
        <v>1732.4</v>
      </c>
      <c r="D8" s="4">
        <f>SUM(D10:D19)</f>
        <v>1628.4</v>
      </c>
      <c r="E8" s="4">
        <f>SUM(E10:E19)</f>
        <v>104</v>
      </c>
      <c r="F8" s="4">
        <f>G8+H8</f>
        <v>1732.3</v>
      </c>
      <c r="G8" s="4">
        <f>SUM(G10:G19)</f>
        <v>1628.3</v>
      </c>
      <c r="H8" s="4">
        <f>SUM(H10:H19)</f>
        <v>104</v>
      </c>
      <c r="I8" s="4">
        <f>J8+K8</f>
        <v>1732.3</v>
      </c>
      <c r="J8" s="4">
        <f>SUM(J10:J19)</f>
        <v>1628.3</v>
      </c>
      <c r="K8" s="4">
        <f>SUM(K10:K19)</f>
        <v>104</v>
      </c>
    </row>
    <row r="9" spans="1:11" ht="15.75">
      <c r="A9" s="11"/>
      <c r="B9" s="3" t="s">
        <v>2</v>
      </c>
      <c r="C9" s="5"/>
      <c r="D9" s="4"/>
      <c r="E9" s="4"/>
      <c r="F9" s="4"/>
      <c r="G9" s="4"/>
      <c r="H9" s="4"/>
      <c r="I9" s="4"/>
      <c r="J9" s="4"/>
      <c r="K9" s="4"/>
    </row>
    <row r="10" spans="1:11" ht="33" customHeight="1">
      <c r="A10" s="7" t="s">
        <v>6</v>
      </c>
      <c r="B10" s="8" t="s">
        <v>22</v>
      </c>
      <c r="C10" s="4">
        <f t="shared" ref="C10:C19" si="0">D10+E10</f>
        <v>145.5</v>
      </c>
      <c r="D10" s="4">
        <v>136.80000000000001</v>
      </c>
      <c r="E10" s="4">
        <v>8.6999999999999993</v>
      </c>
      <c r="F10" s="4">
        <f>G10+H10</f>
        <v>145.5</v>
      </c>
      <c r="G10" s="4">
        <v>136.80000000000001</v>
      </c>
      <c r="H10" s="4">
        <v>8.73</v>
      </c>
      <c r="I10" s="4">
        <f>J10+K10</f>
        <v>145.5</v>
      </c>
      <c r="J10" s="4">
        <v>136.80000000000001</v>
      </c>
      <c r="K10" s="4">
        <v>8.73</v>
      </c>
    </row>
    <row r="11" spans="1:11" ht="35.25" customHeight="1">
      <c r="A11" s="7" t="s">
        <v>7</v>
      </c>
      <c r="B11" s="8" t="s">
        <v>26</v>
      </c>
      <c r="C11" s="4">
        <f t="shared" si="0"/>
        <v>72.7</v>
      </c>
      <c r="D11" s="4">
        <v>68.3</v>
      </c>
      <c r="E11" s="4">
        <v>4.4000000000000004</v>
      </c>
      <c r="F11" s="4">
        <f t="shared" ref="F11:F19" si="1">G11+H11</f>
        <v>72.7</v>
      </c>
      <c r="G11" s="4">
        <v>68.3</v>
      </c>
      <c r="H11" s="4">
        <v>4.4000000000000004</v>
      </c>
      <c r="I11" s="4">
        <f t="shared" ref="I11:I19" si="2">J11+K11</f>
        <v>72.7</v>
      </c>
      <c r="J11" s="4">
        <v>68.3</v>
      </c>
      <c r="K11" s="4">
        <v>4.4000000000000004</v>
      </c>
    </row>
    <row r="12" spans="1:11" ht="31.5">
      <c r="A12" s="7" t="s">
        <v>11</v>
      </c>
      <c r="B12" s="8" t="s">
        <v>27</v>
      </c>
      <c r="C12" s="4">
        <f t="shared" si="0"/>
        <v>468.5</v>
      </c>
      <c r="D12" s="4">
        <v>440.4</v>
      </c>
      <c r="E12" s="4">
        <v>28.1</v>
      </c>
      <c r="F12" s="4">
        <f t="shared" si="1"/>
        <v>468.5</v>
      </c>
      <c r="G12" s="4">
        <v>440.39</v>
      </c>
      <c r="H12" s="4">
        <v>28.11</v>
      </c>
      <c r="I12" s="4">
        <f t="shared" si="2"/>
        <v>468.5</v>
      </c>
      <c r="J12" s="4">
        <v>440.39</v>
      </c>
      <c r="K12" s="4">
        <v>28.11</v>
      </c>
    </row>
    <row r="13" spans="1:11" ht="31.5">
      <c r="A13" s="7" t="s">
        <v>13</v>
      </c>
      <c r="B13" s="8" t="s">
        <v>23</v>
      </c>
      <c r="C13" s="4">
        <f t="shared" si="0"/>
        <v>72.7</v>
      </c>
      <c r="D13" s="4">
        <v>68.3</v>
      </c>
      <c r="E13" s="4">
        <v>4.4000000000000004</v>
      </c>
      <c r="F13" s="4">
        <f t="shared" si="1"/>
        <v>72.7</v>
      </c>
      <c r="G13" s="4">
        <v>68.3</v>
      </c>
      <c r="H13" s="4">
        <v>4.4000000000000004</v>
      </c>
      <c r="I13" s="4">
        <f t="shared" si="2"/>
        <v>72.7</v>
      </c>
      <c r="J13" s="4">
        <v>68.3</v>
      </c>
      <c r="K13" s="4">
        <v>4.4000000000000004</v>
      </c>
    </row>
    <row r="14" spans="1:11" ht="31.5">
      <c r="A14" s="7" t="s">
        <v>14</v>
      </c>
      <c r="B14" s="8" t="s">
        <v>19</v>
      </c>
      <c r="C14" s="4">
        <f t="shared" si="0"/>
        <v>145.5</v>
      </c>
      <c r="D14" s="4">
        <v>136.80000000000001</v>
      </c>
      <c r="E14" s="4">
        <v>8.6999999999999993</v>
      </c>
      <c r="F14" s="4">
        <f t="shared" si="1"/>
        <v>145.5</v>
      </c>
      <c r="G14" s="4">
        <v>136.80000000000001</v>
      </c>
      <c r="H14" s="4">
        <v>8.73</v>
      </c>
      <c r="I14" s="4">
        <f t="shared" si="2"/>
        <v>145.5</v>
      </c>
      <c r="J14" s="4">
        <v>136.80000000000001</v>
      </c>
      <c r="K14" s="4">
        <v>8.73</v>
      </c>
    </row>
    <row r="15" spans="1:11" ht="31.5">
      <c r="A15" s="7" t="s">
        <v>15</v>
      </c>
      <c r="B15" s="8" t="s">
        <v>24</v>
      </c>
      <c r="C15" s="4">
        <f t="shared" si="0"/>
        <v>181</v>
      </c>
      <c r="D15" s="4">
        <v>170.1</v>
      </c>
      <c r="E15" s="4">
        <v>10.9</v>
      </c>
      <c r="F15" s="4">
        <f t="shared" si="1"/>
        <v>181</v>
      </c>
      <c r="G15" s="4">
        <v>170.14</v>
      </c>
      <c r="H15" s="4">
        <v>10.86</v>
      </c>
      <c r="I15" s="4">
        <f t="shared" si="2"/>
        <v>181</v>
      </c>
      <c r="J15" s="4">
        <v>170.14</v>
      </c>
      <c r="K15" s="4">
        <v>10.86</v>
      </c>
    </row>
    <row r="16" spans="1:11" ht="31.5">
      <c r="A16" s="7" t="s">
        <v>16</v>
      </c>
      <c r="B16" s="8" t="s">
        <v>21</v>
      </c>
      <c r="C16" s="4">
        <f t="shared" si="0"/>
        <v>72.7</v>
      </c>
      <c r="D16" s="4">
        <v>68.3</v>
      </c>
      <c r="E16" s="4">
        <v>4.4000000000000004</v>
      </c>
      <c r="F16" s="4">
        <f t="shared" si="1"/>
        <v>72.7</v>
      </c>
      <c r="G16" s="4">
        <v>68.3</v>
      </c>
      <c r="H16" s="4">
        <v>4.4000000000000004</v>
      </c>
      <c r="I16" s="4">
        <f t="shared" si="2"/>
        <v>72.7</v>
      </c>
      <c r="J16" s="4">
        <v>68.3</v>
      </c>
      <c r="K16" s="4">
        <v>4.4000000000000004</v>
      </c>
    </row>
    <row r="17" spans="1:11" ht="31.5">
      <c r="A17" s="7" t="s">
        <v>17</v>
      </c>
      <c r="B17" s="8" t="s">
        <v>28</v>
      </c>
      <c r="C17" s="4">
        <f t="shared" si="0"/>
        <v>104.9</v>
      </c>
      <c r="D17" s="4">
        <v>98.6</v>
      </c>
      <c r="E17" s="4">
        <v>6.3</v>
      </c>
      <c r="F17" s="4">
        <f t="shared" si="1"/>
        <v>104.9</v>
      </c>
      <c r="G17" s="4">
        <v>98.6</v>
      </c>
      <c r="H17" s="4">
        <v>6.3</v>
      </c>
      <c r="I17" s="4">
        <f t="shared" si="2"/>
        <v>104.9</v>
      </c>
      <c r="J17" s="4">
        <v>98.6</v>
      </c>
      <c r="K17" s="4">
        <v>6.3</v>
      </c>
    </row>
    <row r="18" spans="1:11" ht="31.5">
      <c r="A18" s="7" t="s">
        <v>18</v>
      </c>
      <c r="B18" s="8" t="s">
        <v>29</v>
      </c>
      <c r="C18" s="4">
        <f t="shared" si="0"/>
        <v>145.5</v>
      </c>
      <c r="D18" s="4">
        <v>136.80000000000001</v>
      </c>
      <c r="E18" s="4">
        <v>8.6999999999999993</v>
      </c>
      <c r="F18" s="4">
        <f t="shared" si="1"/>
        <v>145.4</v>
      </c>
      <c r="G18" s="4">
        <v>136.69999999999999</v>
      </c>
      <c r="H18" s="4">
        <v>8.6999999999999993</v>
      </c>
      <c r="I18" s="4">
        <f t="shared" si="2"/>
        <v>145.4</v>
      </c>
      <c r="J18" s="4">
        <v>136.69999999999999</v>
      </c>
      <c r="K18" s="4">
        <v>8.6999999999999993</v>
      </c>
    </row>
    <row r="19" spans="1:11" ht="15.75">
      <c r="A19" s="7" t="s">
        <v>20</v>
      </c>
      <c r="B19" s="8" t="s">
        <v>30</v>
      </c>
      <c r="C19" s="4">
        <f t="shared" si="0"/>
        <v>323.39999999999998</v>
      </c>
      <c r="D19" s="4">
        <v>304</v>
      </c>
      <c r="E19" s="4">
        <v>19.399999999999999</v>
      </c>
      <c r="F19" s="4">
        <f t="shared" si="1"/>
        <v>323.39999999999998</v>
      </c>
      <c r="G19" s="4">
        <v>304</v>
      </c>
      <c r="H19" s="4">
        <v>19.399999999999999</v>
      </c>
      <c r="I19" s="4">
        <f t="shared" si="2"/>
        <v>323.39999999999998</v>
      </c>
      <c r="J19" s="4">
        <v>304</v>
      </c>
      <c r="K19" s="4">
        <v>19.399999999999999</v>
      </c>
    </row>
  </sheetData>
  <autoFilter ref="A6:K6"/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2" type="noConversion"/>
  <pageMargins left="0.35433070866141736" right="0.19685039370078741" top="0.78740157480314965" bottom="0.78740157480314965" header="0.51181102362204722" footer="0.31496062992125984"/>
  <pageSetup paperSize="9" scale="88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2021-01-25T01:07:24Z</cp:lastPrinted>
  <dcterms:created xsi:type="dcterms:W3CDTF">2009-02-10T05:39:52Z</dcterms:created>
  <dcterms:modified xsi:type="dcterms:W3CDTF">2021-04-15T00:34:54Z</dcterms:modified>
</cp:coreProperties>
</file>